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3" i="1"/>
  <c r="G33" s="1"/>
  <c r="F32"/>
  <c r="G32" s="1"/>
  <c r="F34"/>
  <c r="G34" s="1"/>
  <c r="F31"/>
  <c r="G31" s="1"/>
  <c r="F30"/>
  <c r="G30" s="1"/>
  <c r="F29"/>
  <c r="G29" s="1"/>
  <c r="F28"/>
  <c r="G28" s="1"/>
  <c r="F27"/>
  <c r="G27" s="1"/>
  <c r="F26"/>
  <c r="G26" s="1"/>
  <c r="F25"/>
  <c r="G25" s="1"/>
  <c r="F23"/>
  <c r="G23" s="1"/>
  <c r="F24"/>
  <c r="G24" s="1"/>
  <c r="F22"/>
  <c r="G22" s="1"/>
  <c r="F21"/>
  <c r="G21" s="1"/>
  <c r="F15"/>
  <c r="G15" s="1"/>
  <c r="F17"/>
  <c r="G17" s="1"/>
  <c r="F14"/>
  <c r="G14" s="1"/>
  <c r="F7"/>
  <c r="G7" s="1"/>
  <c r="F6"/>
  <c r="G6" s="1"/>
  <c r="F18"/>
  <c r="G18" s="1"/>
  <c r="F11"/>
  <c r="G11" s="1"/>
  <c r="F5"/>
  <c r="G5" s="1"/>
  <c r="F36"/>
  <c r="G36" s="1"/>
  <c r="F19"/>
  <c r="G19" s="1"/>
  <c r="F16"/>
  <c r="G16" s="1"/>
  <c r="F13"/>
  <c r="G13" s="1"/>
  <c r="F12"/>
  <c r="G12" s="1"/>
  <c r="F20"/>
  <c r="G20" s="1"/>
  <c r="E37"/>
  <c r="F35"/>
  <c r="G35" s="1"/>
  <c r="F10"/>
  <c r="G10" s="1"/>
  <c r="F9"/>
  <c r="G9" s="1"/>
  <c r="F8"/>
  <c r="G8" s="1"/>
  <c r="F4"/>
  <c r="G4" s="1"/>
  <c r="F37" l="1"/>
  <c r="G37"/>
</calcChain>
</file>

<file path=xl/sharedStrings.xml><?xml version="1.0" encoding="utf-8"?>
<sst xmlns="http://schemas.openxmlformats.org/spreadsheetml/2006/main" count="85" uniqueCount="72">
  <si>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</si>
  <si>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</si>
  <si>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</si>
  <si>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</si>
  <si>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</si>
  <si>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</si>
  <si>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</si>
  <si>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</si>
  <si>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</si>
  <si>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</si>
  <si>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</si>
  <si>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</si>
  <si>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</si>
  <si>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</si>
  <si>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</si>
  <si>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октябрь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</si>
  <si>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</si>
  <si>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</si>
  <si>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</si>
  <si>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</si>
  <si>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</si>
  <si>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</si>
  <si>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</si>
  <si>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</si>
  <si>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</si>
  <si>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</si>
  <si>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поверка манометров</t>
  </si>
  <si>
    <t xml:space="preserve">ремонт кровли </t>
  </si>
  <si>
    <t>вознаг. председат.совета МКД</t>
  </si>
  <si>
    <t>июль</t>
  </si>
  <si>
    <t>март</t>
  </si>
  <si>
    <t>январь</t>
  </si>
  <si>
    <t>госповерка теплового счетчика</t>
  </si>
  <si>
    <t>февраль</t>
  </si>
  <si>
    <t xml:space="preserve">сентябрь </t>
  </si>
  <si>
    <t>Долг за жильцами на 01.01.2015г - 90719,17 руб.</t>
  </si>
  <si>
    <t>контроль за приборами учета т/у</t>
  </si>
  <si>
    <t xml:space="preserve">ООО УК "Уют": Перечень затрат на МКД по ул.Б.Хмельницкого,86 за 2015 год </t>
  </si>
  <si>
    <t>выполнение аксон.схем ЦО</t>
  </si>
  <si>
    <t>сент.нояб.</t>
  </si>
  <si>
    <t>ремонт ЦО в подвале</t>
  </si>
  <si>
    <t>покраска забора</t>
  </si>
  <si>
    <t>сент.-декабрь</t>
  </si>
  <si>
    <t>май-июль</t>
  </si>
  <si>
    <t>покос травы 3 раза</t>
  </si>
  <si>
    <t>изготовление ключей</t>
  </si>
  <si>
    <t>февр.-декабрь</t>
  </si>
  <si>
    <t>изготовление стоек ЦО в ТУ</t>
  </si>
  <si>
    <t>янв.,март, сен</t>
  </si>
  <si>
    <t>август</t>
  </si>
  <si>
    <t>ремонт канализ.в подвале Сбербанка</t>
  </si>
  <si>
    <t xml:space="preserve">апрель </t>
  </si>
  <si>
    <t>ремонт ворот</t>
  </si>
  <si>
    <t>замок на качели,электрощ., щит 4-го п</t>
  </si>
  <si>
    <t>ремонт каналиации в подвале</t>
  </si>
  <si>
    <t>июль, сентябрь</t>
  </si>
  <si>
    <t>песок с разгрузкой</t>
  </si>
  <si>
    <t xml:space="preserve">июнь,сентябрь </t>
  </si>
  <si>
    <t>покупка манометра</t>
  </si>
  <si>
    <t>покраска дверей</t>
  </si>
  <si>
    <t>ремонт окна в подвале</t>
  </si>
  <si>
    <t xml:space="preserve">лабораторные испытан.электрооб. </t>
  </si>
  <si>
    <t>ноябрь</t>
  </si>
  <si>
    <t>замена канализ.трубы в кл."мечта"</t>
  </si>
  <si>
    <t>Накопление на лицевом счете дома на 01.01.2015г- 311685,19 рублей</t>
  </si>
  <si>
    <t>Накопление на лицевом счете дома на 01.01.2016г - 91558,62 рублей</t>
  </si>
  <si>
    <t>экономист                                                    Е.И.Плешнева</t>
  </si>
  <si>
    <t>Поступило от собственников и организаций за 2015 год - 844323,54 руб.(в т.ч.  комп.-4200р)</t>
  </si>
  <si>
    <t>услуги по управлению домом</t>
  </si>
  <si>
    <t>в руб. за год</t>
  </si>
  <si>
    <t>Начислено за техническое обслуживание дома за 2015 год - 855216,09 руб.</t>
  </si>
  <si>
    <t>Долг за жильцами на 01.01.2016г - 101611,72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</si>
</sst>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topLeftCell="A28" workbookViewId="0">
      <selection activeCell="H52" sqref="H52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1.3320312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37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69</v>
      </c>
      <c r="F3" s="11" t="s">
        <v>12</v>
      </c>
      <c r="G3" s="8" t="s">
        <v>12</v>
      </c>
    </row>
    <row r="4" spans="1:7">
      <c r="A4">
        <v>5277.42</v>
      </c>
      <c r="B4" s="4">
        <v>1</v>
      </c>
      <c r="C4" s="3" t="s">
        <v>3</v>
      </c>
      <c r="D4" s="3" t="s">
        <v>34</v>
      </c>
      <c r="E4" s="4">
        <v>47093</v>
      </c>
      <c r="F4" s="5">
        <f>E4/A4</f>
        <v>8.923489129157808</v>
      </c>
      <c r="G4" s="5">
        <f t="shared" ref="G4:G36" si="0">F4/12</f>
        <v>0.743624094096484</v>
      </c>
    </row>
    <row r="5" spans="1:7">
      <c r="B5" s="4">
        <v>3</v>
      </c>
      <c r="C5" s="3" t="s">
        <v>58</v>
      </c>
      <c r="D5" s="3" t="s">
        <v>34</v>
      </c>
      <c r="E5" s="4">
        <v>400</v>
      </c>
      <c r="F5" s="5">
        <f>E5/A4</f>
        <v>7.5794611761049901E-2</v>
      </c>
      <c r="G5" s="5">
        <f>F5/12</f>
        <v>6.3162176467541587E-3</v>
      </c>
    </row>
    <row r="6" spans="1:7">
      <c r="B6" s="4">
        <v>4</v>
      </c>
      <c r="C6" s="3" t="s">
        <v>19</v>
      </c>
      <c r="D6" s="3" t="s">
        <v>48</v>
      </c>
      <c r="E6" s="4">
        <v>1691.18</v>
      </c>
      <c r="F6" s="5">
        <f>E6/A4</f>
        <v>0.32045582879513096</v>
      </c>
      <c r="G6" s="5">
        <f>F6/12</f>
        <v>2.6704652399594245E-2</v>
      </c>
    </row>
    <row r="7" spans="1:7">
      <c r="B7" s="4">
        <v>5</v>
      </c>
      <c r="C7" s="3" t="s">
        <v>20</v>
      </c>
      <c r="D7" s="3" t="s">
        <v>24</v>
      </c>
      <c r="E7" s="4">
        <v>3673</v>
      </c>
      <c r="F7" s="5">
        <f>E7/A4</f>
        <v>0.69598402249584079</v>
      </c>
      <c r="G7" s="5">
        <f>F7/12</f>
        <v>5.7998668541320068E-2</v>
      </c>
    </row>
    <row r="8" spans="1:7">
      <c r="B8" s="4">
        <v>6</v>
      </c>
      <c r="C8" s="4" t="s">
        <v>4</v>
      </c>
      <c r="D8" s="4" t="s">
        <v>5</v>
      </c>
      <c r="E8" s="4">
        <v>485.76</v>
      </c>
      <c r="F8" s="5">
        <f>E8/A4</f>
        <v>9.2044976522619004E-2</v>
      </c>
      <c r="G8" s="7">
        <f t="shared" si="0"/>
        <v>7.6704147102182501E-3</v>
      </c>
    </row>
    <row r="9" spans="1:7">
      <c r="B9" s="4">
        <v>7</v>
      </c>
      <c r="C9" s="3" t="s">
        <v>14</v>
      </c>
      <c r="D9" s="3" t="s">
        <v>33</v>
      </c>
      <c r="E9" s="4">
        <v>9360</v>
      </c>
      <c r="F9" s="5">
        <f>E9/A4</f>
        <v>1.7735939152085678</v>
      </c>
      <c r="G9" s="7">
        <f t="shared" si="0"/>
        <v>0.14779949293404732</v>
      </c>
    </row>
    <row r="10" spans="1:7">
      <c r="B10" s="4">
        <v>8</v>
      </c>
      <c r="C10" s="3" t="s">
        <v>61</v>
      </c>
      <c r="D10" s="3" t="s">
        <v>62</v>
      </c>
      <c r="E10" s="4">
        <v>5076</v>
      </c>
      <c r="F10" s="5">
        <f>E10/A4</f>
        <v>0.96183362324772326</v>
      </c>
      <c r="G10" s="7">
        <f t="shared" si="0"/>
        <v>8.0152801937310267E-2</v>
      </c>
    </row>
    <row r="11" spans="1:7">
      <c r="B11" s="4">
        <v>9</v>
      </c>
      <c r="C11" s="3" t="s">
        <v>27</v>
      </c>
      <c r="D11" s="3" t="s">
        <v>42</v>
      </c>
      <c r="E11" s="4">
        <v>450000</v>
      </c>
      <c r="F11" s="5">
        <f>E11/A4</f>
        <v>85.268938231181139</v>
      </c>
      <c r="G11" s="7">
        <f>F11/12</f>
        <v>7.1057448525984279</v>
      </c>
    </row>
    <row r="12" spans="1:7">
      <c r="B12" s="4">
        <v>10</v>
      </c>
      <c r="C12" s="3" t="s">
        <v>21</v>
      </c>
      <c r="D12" s="10" t="s">
        <v>46</v>
      </c>
      <c r="E12" s="4">
        <v>1049.8800000000001</v>
      </c>
      <c r="F12" s="5">
        <f>E12/A4</f>
        <v>0.19893811748922771</v>
      </c>
      <c r="G12" s="7">
        <f t="shared" si="0"/>
        <v>1.6578176457435641E-2</v>
      </c>
    </row>
    <row r="13" spans="1:7">
      <c r="B13" s="4">
        <v>11</v>
      </c>
      <c r="C13" s="3" t="s">
        <v>50</v>
      </c>
      <c r="D13" s="10" t="s">
        <v>51</v>
      </c>
      <c r="E13" s="4">
        <v>821</v>
      </c>
      <c r="F13" s="5">
        <f>E13/A4</f>
        <v>0.15556844063955494</v>
      </c>
      <c r="G13" s="7">
        <f t="shared" si="0"/>
        <v>1.2964036719962912E-2</v>
      </c>
    </row>
    <row r="14" spans="1:7">
      <c r="B14" s="4">
        <v>12</v>
      </c>
      <c r="C14" s="3" t="s">
        <v>26</v>
      </c>
      <c r="D14" s="10" t="s">
        <v>16</v>
      </c>
      <c r="E14" s="4">
        <v>223.02</v>
      </c>
      <c r="F14" s="5">
        <f>E14/A4</f>
        <v>4.2259285787373375E-2</v>
      </c>
      <c r="G14" s="7">
        <f t="shared" ref="G14:G15" si="1">F14/12</f>
        <v>3.5216071489477811E-3</v>
      </c>
    </row>
    <row r="15" spans="1:7">
      <c r="B15" s="4">
        <v>13</v>
      </c>
      <c r="C15" s="3" t="s">
        <v>44</v>
      </c>
      <c r="D15" s="10" t="s">
        <v>43</v>
      </c>
      <c r="E15" s="4">
        <v>8510</v>
      </c>
      <c r="F15" s="5">
        <f>E15/A4</f>
        <v>1.6125303652163367</v>
      </c>
      <c r="G15" s="7">
        <f t="shared" si="1"/>
        <v>0.13437753043469472</v>
      </c>
    </row>
    <row r="16" spans="1:7">
      <c r="B16" s="3">
        <v>14</v>
      </c>
      <c r="C16" s="3" t="s">
        <v>23</v>
      </c>
      <c r="D16" s="10" t="s">
        <v>39</v>
      </c>
      <c r="E16" s="4">
        <v>1608.1</v>
      </c>
      <c r="F16" s="5">
        <f>E16/A4</f>
        <v>0.30471328793236085</v>
      </c>
      <c r="G16" s="7">
        <f t="shared" si="0"/>
        <v>2.5392773994363405E-2</v>
      </c>
    </row>
    <row r="17" spans="2:7">
      <c r="B17" s="3">
        <v>15</v>
      </c>
      <c r="C17" s="3" t="s">
        <v>25</v>
      </c>
      <c r="D17" s="10" t="s">
        <v>6</v>
      </c>
      <c r="E17" s="4">
        <v>97351.89</v>
      </c>
      <c r="F17" s="5">
        <f>E17/A4</f>
        <v>18.44687176688609</v>
      </c>
      <c r="G17" s="7">
        <f>F17/12</f>
        <v>1.5372393139071743</v>
      </c>
    </row>
    <row r="18" spans="2:7">
      <c r="B18" s="3">
        <v>16</v>
      </c>
      <c r="C18" s="3" t="s">
        <v>18</v>
      </c>
      <c r="D18" s="10" t="s">
        <v>6</v>
      </c>
      <c r="E18" s="4">
        <v>82759</v>
      </c>
      <c r="F18" s="5">
        <f>E18/A4</f>
        <v>15.681715686831822</v>
      </c>
      <c r="G18" s="7">
        <f>F18/12</f>
        <v>1.3068096405693186</v>
      </c>
    </row>
    <row r="19" spans="2:7">
      <c r="B19" s="3">
        <v>17</v>
      </c>
      <c r="C19" s="3" t="s">
        <v>52</v>
      </c>
      <c r="D19" s="10" t="s">
        <v>30</v>
      </c>
      <c r="E19" s="4">
        <v>412.3</v>
      </c>
      <c r="F19" s="5">
        <f>E19/A4</f>
        <v>7.8125296072702188E-2</v>
      </c>
      <c r="G19" s="7">
        <f t="shared" si="0"/>
        <v>6.5104413393918493E-3</v>
      </c>
    </row>
    <row r="20" spans="2:7">
      <c r="B20" s="4">
        <v>18</v>
      </c>
      <c r="C20" s="3" t="s">
        <v>17</v>
      </c>
      <c r="D20" s="3" t="s">
        <v>6</v>
      </c>
      <c r="E20" s="4">
        <v>79552.789999999994</v>
      </c>
      <c r="F20" s="5">
        <f>E20/A4</f>
        <v>15.074182081395833</v>
      </c>
      <c r="G20" s="7">
        <f t="shared" si="0"/>
        <v>1.2561818401163194</v>
      </c>
    </row>
    <row r="21" spans="2:7">
      <c r="B21" s="4">
        <v>19</v>
      </c>
      <c r="C21" s="3" t="s">
        <v>32</v>
      </c>
      <c r="D21" s="3" t="s">
        <v>49</v>
      </c>
      <c r="E21" s="4">
        <v>3500</v>
      </c>
      <c r="F21" s="5">
        <f>E21/A4</f>
        <v>0.66320285290918668</v>
      </c>
      <c r="G21" s="7">
        <f t="shared" ref="G21:G34" si="2">F21/12</f>
        <v>5.5266904409098892E-2</v>
      </c>
    </row>
    <row r="22" spans="2:7">
      <c r="B22" s="4">
        <v>20</v>
      </c>
      <c r="C22" s="3" t="s">
        <v>38</v>
      </c>
      <c r="D22" s="3" t="s">
        <v>29</v>
      </c>
      <c r="E22" s="4">
        <v>2068.9</v>
      </c>
      <c r="F22" s="5">
        <f>E22/A4</f>
        <v>0.39202868068109037</v>
      </c>
      <c r="G22" s="7">
        <f t="shared" si="2"/>
        <v>3.2669056723424197E-2</v>
      </c>
    </row>
    <row r="23" spans="2:7">
      <c r="B23" s="4">
        <v>21</v>
      </c>
      <c r="C23" s="3" t="s">
        <v>56</v>
      </c>
      <c r="D23" s="3" t="s">
        <v>31</v>
      </c>
      <c r="E23" s="4">
        <v>876</v>
      </c>
      <c r="F23" s="5">
        <f>E23/A4</f>
        <v>0.16599019975669929</v>
      </c>
      <c r="G23" s="7">
        <f t="shared" si="2"/>
        <v>1.3832516646391608E-2</v>
      </c>
    </row>
    <row r="24" spans="2:7">
      <c r="B24" s="4">
        <v>22</v>
      </c>
      <c r="C24" s="3" t="s">
        <v>41</v>
      </c>
      <c r="D24" s="3" t="s">
        <v>15</v>
      </c>
      <c r="E24" s="4">
        <v>254.61</v>
      </c>
      <c r="F24" s="5">
        <f>E24/A4</f>
        <v>4.8245165251202295E-2</v>
      </c>
      <c r="G24" s="7">
        <f t="shared" si="2"/>
        <v>4.0204304376001915E-3</v>
      </c>
    </row>
    <row r="25" spans="2:7">
      <c r="B25" s="4">
        <v>23</v>
      </c>
      <c r="C25" s="3" t="s">
        <v>40</v>
      </c>
      <c r="D25" s="3" t="s">
        <v>57</v>
      </c>
      <c r="E25" s="4">
        <v>14023.5</v>
      </c>
      <c r="F25" s="5">
        <f>E25/A4</f>
        <v>2.6572643450777083</v>
      </c>
      <c r="G25" s="7">
        <f t="shared" si="2"/>
        <v>0.22143869542314235</v>
      </c>
    </row>
    <row r="26" spans="2:7">
      <c r="B26" s="4">
        <v>24</v>
      </c>
      <c r="C26" s="3" t="s">
        <v>47</v>
      </c>
      <c r="D26" s="3" t="s">
        <v>15</v>
      </c>
      <c r="E26" s="4">
        <v>1378.9</v>
      </c>
      <c r="F26" s="5">
        <f>E26/A4</f>
        <v>0.26128297539327933</v>
      </c>
      <c r="G26" s="7">
        <f t="shared" si="2"/>
        <v>2.1773581282773277E-2</v>
      </c>
    </row>
    <row r="27" spans="2:7">
      <c r="B27" s="4">
        <v>25</v>
      </c>
      <c r="C27" s="3" t="s">
        <v>60</v>
      </c>
      <c r="D27" s="3" t="s">
        <v>22</v>
      </c>
      <c r="E27" s="4">
        <v>98</v>
      </c>
      <c r="F27" s="5">
        <f>E27/A4</f>
        <v>1.8569679881457225E-2</v>
      </c>
      <c r="G27" s="7">
        <f t="shared" si="2"/>
        <v>1.5474733234547688E-3</v>
      </c>
    </row>
    <row r="28" spans="2:7">
      <c r="B28" s="4">
        <v>26</v>
      </c>
      <c r="C28" s="3" t="s">
        <v>59</v>
      </c>
      <c r="D28" s="3" t="s">
        <v>22</v>
      </c>
      <c r="E28" s="4">
        <v>275.5</v>
      </c>
      <c r="F28" s="5">
        <f>E28/A4</f>
        <v>5.2203538850423122E-2</v>
      </c>
      <c r="G28" s="7">
        <f t="shared" si="2"/>
        <v>4.3502949042019271E-3</v>
      </c>
    </row>
    <row r="29" spans="2:7">
      <c r="B29" s="4">
        <v>27</v>
      </c>
      <c r="C29" s="3" t="s">
        <v>54</v>
      </c>
      <c r="D29" s="3" t="s">
        <v>55</v>
      </c>
      <c r="E29" s="4">
        <v>7134</v>
      </c>
      <c r="F29" s="5">
        <f>E29/A4</f>
        <v>1.351796900758325</v>
      </c>
      <c r="G29" s="7">
        <f t="shared" si="2"/>
        <v>0.11264974172986042</v>
      </c>
    </row>
    <row r="30" spans="2:7">
      <c r="B30" s="4">
        <v>28</v>
      </c>
      <c r="C30" s="3" t="s">
        <v>63</v>
      </c>
      <c r="D30" s="3" t="s">
        <v>30</v>
      </c>
      <c r="E30" s="4">
        <v>2450</v>
      </c>
      <c r="F30" s="5">
        <f>E30/A4</f>
        <v>0.46424199703643065</v>
      </c>
      <c r="G30" s="7">
        <f t="shared" si="2"/>
        <v>3.8686833086369221E-2</v>
      </c>
    </row>
    <row r="31" spans="2:7">
      <c r="B31" s="4">
        <v>29</v>
      </c>
      <c r="C31" s="3" t="s">
        <v>53</v>
      </c>
      <c r="D31" s="3" t="s">
        <v>34</v>
      </c>
      <c r="E31" s="4">
        <v>608.48</v>
      </c>
      <c r="F31" s="5">
        <f>E31/A4</f>
        <v>0.11529876341090912</v>
      </c>
      <c r="G31" s="7">
        <f t="shared" si="2"/>
        <v>9.6082302842424271E-3</v>
      </c>
    </row>
    <row r="32" spans="2:7">
      <c r="B32" s="4">
        <v>30</v>
      </c>
      <c r="C32" s="3" t="s">
        <v>36</v>
      </c>
      <c r="D32" s="3" t="s">
        <v>6</v>
      </c>
      <c r="E32" s="4">
        <v>24826.34</v>
      </c>
      <c r="F32" s="5">
        <f>E32/A4</f>
        <v>4.7042570043695591</v>
      </c>
      <c r="G32" s="7">
        <f>F32/12</f>
        <v>0.39202141703079657</v>
      </c>
    </row>
    <row r="33" spans="1:7">
      <c r="B33" s="4">
        <v>31</v>
      </c>
      <c r="C33" s="3" t="s">
        <v>45</v>
      </c>
      <c r="D33" s="3" t="s">
        <v>46</v>
      </c>
      <c r="E33" s="4">
        <v>1385</v>
      </c>
      <c r="F33" s="5">
        <f>E33/A4</f>
        <v>0.26243884322263528</v>
      </c>
      <c r="G33" s="7">
        <f>F33/12</f>
        <v>2.1869903601886273E-2</v>
      </c>
    </row>
    <row r="34" spans="1:7">
      <c r="B34" s="4">
        <v>32</v>
      </c>
      <c r="C34" s="3" t="s">
        <v>28</v>
      </c>
      <c r="D34" s="3" t="s">
        <v>6</v>
      </c>
      <c r="E34" s="4">
        <v>57930.46</v>
      </c>
      <c r="F34" s="5">
        <f>E34/A4</f>
        <v>10.977041812097578</v>
      </c>
      <c r="G34" s="7">
        <f t="shared" si="2"/>
        <v>0.91475348434146486</v>
      </c>
    </row>
    <row r="35" spans="1:7">
      <c r="B35" s="4">
        <v>33</v>
      </c>
      <c r="C35" s="4" t="s">
        <v>68</v>
      </c>
      <c r="D35" s="4" t="s">
        <v>6</v>
      </c>
      <c r="E35" s="4">
        <v>139400.4</v>
      </c>
      <c r="F35" s="5">
        <f>E35/A4</f>
        <v>26.414497993337651</v>
      </c>
      <c r="G35" s="7">
        <f t="shared" si="0"/>
        <v>2.2012081661114711</v>
      </c>
    </row>
    <row r="36" spans="1:7">
      <c r="B36" s="4">
        <v>34</v>
      </c>
      <c r="C36" s="4" t="s">
        <v>7</v>
      </c>
      <c r="D36" s="4" t="s">
        <v>6</v>
      </c>
      <c r="E36" s="4">
        <v>19373.099999999999</v>
      </c>
      <c r="F36" s="5">
        <f>E36/A4</f>
        <v>3.6709414827699898</v>
      </c>
      <c r="G36" s="7">
        <f t="shared" si="0"/>
        <v>0.30591179023083248</v>
      </c>
    </row>
    <row r="37" spans="1:7">
      <c r="C37" s="1" t="s">
        <v>8</v>
      </c>
      <c r="D37" s="1"/>
      <c r="E37" s="1">
        <f>SUM(E4:E36)</f>
        <v>1065650.1100000001</v>
      </c>
      <c r="F37" s="6">
        <f>SUM(F4:F36)</f>
        <v>201.92634090142531</v>
      </c>
      <c r="G37" s="6">
        <f>SUM(G4:G36)</f>
        <v>16.827195075118777</v>
      </c>
    </row>
    <row r="38" spans="1:7">
      <c r="C38" s="1"/>
      <c r="D38" s="1"/>
      <c r="E38" s="1"/>
      <c r="F38" s="6"/>
      <c r="G38" s="6"/>
    </row>
    <row r="39" spans="1:7">
      <c r="A39">
        <v>1</v>
      </c>
      <c r="B39" t="s">
        <v>64</v>
      </c>
    </row>
    <row r="40" spans="1:7">
      <c r="A40">
        <v>2</v>
      </c>
      <c r="B40" t="s">
        <v>35</v>
      </c>
    </row>
    <row r="41" spans="1:7">
      <c r="A41">
        <v>3</v>
      </c>
      <c r="B41" t="s">
        <v>70</v>
      </c>
    </row>
    <row r="42" spans="1:7">
      <c r="A42">
        <v>4</v>
      </c>
      <c r="B42" s="2" t="s">
        <v>67</v>
      </c>
      <c r="C42" s="2"/>
      <c r="D42" s="2"/>
      <c r="E42" s="2"/>
      <c r="F42" s="2"/>
      <c r="G42" s="2"/>
    </row>
    <row r="43" spans="1:7">
      <c r="A43">
        <v>5</v>
      </c>
      <c r="B43" t="s">
        <v>71</v>
      </c>
    </row>
    <row r="44" spans="1:7">
      <c r="A44">
        <v>6</v>
      </c>
      <c r="B44" t="s">
        <v>65</v>
      </c>
    </row>
    <row r="46" spans="1:7">
      <c r="B46" s="2"/>
      <c r="C46" s="2"/>
    </row>
    <row r="47" spans="1:7">
      <c r="B47" t="s">
        <v>66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2016-03-29T07:46:27Z</dcterms:modified>
</cp:coreProperties>
</file>